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1\JLP NP-0178-2021\"/>
    </mc:Choice>
  </mc:AlternateContent>
  <xr:revisionPtr revIDLastSave="0" documentId="13_ncr:1_{0B577661-8719-4545-BC33-4BBA86612618}" xr6:coauthVersionLast="46" xr6:coauthVersionMax="46" xr10:uidLastSave="{00000000-0000-0000-0000-000000000000}"/>
  <bookViews>
    <workbookView xWindow="-28908" yWindow="-108" windowWidth="29016" windowHeight="15816" activeTab="3" xr2:uid="{00000000-000D-0000-FFFF-FFFF00000000}"/>
  </bookViews>
  <sheets>
    <sheet name="SPECIFIKACIJA-SKLOP A" sheetId="1" r:id="rId1"/>
    <sheet name="SPECIFIKACIJA-SKLOP B" sheetId="3" r:id="rId2"/>
    <sheet name="SPECIFIKACIJA-SKLOP C" sheetId="4" r:id="rId3"/>
    <sheet name="SPECIFIKACIJA-SKLOP D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7" i="1" l="1"/>
  <c r="G17" i="5"/>
  <c r="G18" i="5" s="1"/>
  <c r="G20" i="4"/>
  <c r="G21" i="4" s="1"/>
  <c r="G21" i="3"/>
  <c r="G20" i="3"/>
  <c r="G19" i="5" l="1"/>
  <c r="G20" i="5" s="1"/>
  <c r="G22" i="4"/>
  <c r="G23" i="4" s="1"/>
  <c r="G22" i="3"/>
  <c r="G23" i="3" s="1"/>
  <c r="G24" i="3" s="1"/>
  <c r="G21" i="1"/>
  <c r="G22" i="1"/>
  <c r="G23" i="1"/>
  <c r="G24" i="1"/>
  <c r="G25" i="1"/>
  <c r="G26" i="1"/>
  <c r="G20" i="1" l="1"/>
  <c r="G28" i="1" l="1"/>
  <c r="G29" i="1" s="1"/>
  <c r="G30" i="1" l="1"/>
</calcChain>
</file>

<file path=xl/sharedStrings.xml><?xml version="1.0" encoding="utf-8"?>
<sst xmlns="http://schemas.openxmlformats.org/spreadsheetml/2006/main" count="166" uniqueCount="71">
  <si>
    <r>
      <t>(Ponudniki ne smejo spreminjati vsebine obrazca. V kolikor bo ponudnik spremenil vsebino obrazca, je skladno z ZJN – 3 to takojšni razlog za izključitev</t>
    </r>
    <r>
      <rPr>
        <sz val="7"/>
        <color theme="1"/>
        <rFont val="Tahoma"/>
        <family val="2"/>
        <charset val="238"/>
      </rPr>
      <t>).</t>
    </r>
  </si>
  <si>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</si>
  <si>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</si>
  <si>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</si>
  <si>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</si>
  <si>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</si>
  <si>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</si>
  <si>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</si>
  <si>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</si>
  <si>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</si>
  <si>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</si>
  <si>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POSTAVKA</t>
  </si>
  <si>
    <t>NAZIV POSTAVKE</t>
  </si>
  <si>
    <t>EM</t>
  </si>
  <si>
    <t>KOLIČINA</t>
  </si>
  <si>
    <t>VREDNOST SKUPAJ v EUR</t>
  </si>
  <si>
    <t>1.</t>
  </si>
  <si>
    <t>2.</t>
  </si>
  <si>
    <t>3.</t>
  </si>
  <si>
    <t xml:space="preserve">Kraj in datum: …………………….                   Žig                              Ponudnik: ………………………….
</t>
  </si>
  <si>
    <t>Ponudnik ceno na enoto napiše na dve decimalni mesti</t>
  </si>
  <si>
    <t>JEKLENO LOČNO PODPORJE IN VEZNI MATERIAL</t>
  </si>
  <si>
    <t>4.</t>
  </si>
  <si>
    <t>5.</t>
  </si>
  <si>
    <t>6.</t>
  </si>
  <si>
    <t>7.</t>
  </si>
  <si>
    <t>8.</t>
  </si>
  <si>
    <t>644 468</t>
  </si>
  <si>
    <t>644 489</t>
  </si>
  <si>
    <t>Lok TH 29 talni modificiran L2650/R1700/2600 material 31Mn4+QT*</t>
  </si>
  <si>
    <t>Lok TH 29 krožni L 2650/R2450 material 31Mn4+QT*</t>
  </si>
  <si>
    <t>Lok TH 29 krožni L 2650/R4700 material 31Mn4+QT*</t>
  </si>
  <si>
    <t>Lok TH 29 krožni L 2650/R2000 material 31Mn4+QT*</t>
  </si>
  <si>
    <t>Lok TH 29 krožni L 2650/R2000/3400 material 31Mn4+QT*</t>
  </si>
  <si>
    <t>Lok TH 29 krožni L 2650/R3400 material 31Mn4+QT*</t>
  </si>
  <si>
    <t>kom</t>
  </si>
  <si>
    <t>VREDNOST SKLOP A brez DDV</t>
  </si>
  <si>
    <t>SKUPAJ VREDNOST SKLOP A z DDV</t>
  </si>
  <si>
    <t>* DDV</t>
  </si>
  <si>
    <t>*DDV se upošteva skladno z veljavno zakonodajo!</t>
  </si>
  <si>
    <t>Sprednji pas objemke TH 29</t>
  </si>
  <si>
    <t>Zadnji pas objemke TH 29</t>
  </si>
  <si>
    <t>VREDNOST SKLOP B brez DDV</t>
  </si>
  <si>
    <t>SKUPAJ VREDNOST SKLOP B z DDV</t>
  </si>
  <si>
    <t>Vijak z matico M 24</t>
  </si>
  <si>
    <t>VREDNOST SKLOP C brez DDV</t>
  </si>
  <si>
    <t>SKUPAJ VREDNOST SKLOP C z DDV</t>
  </si>
  <si>
    <t>Streme  objemke</t>
  </si>
  <si>
    <t>VREDNOST SKLOP D brez DDV</t>
  </si>
  <si>
    <t>SKUPAJ VREDNOST SKLOP D z DDV</t>
  </si>
  <si>
    <t>Ponudnik izpolni za sklpo na katerega se prijavlja.</t>
  </si>
  <si>
    <t>CENA/EM v EUR</t>
  </si>
  <si>
    <t xml:space="preserve">NAZIV SKLOPA  </t>
  </si>
  <si>
    <t>SKLOP A: JEKLENO LOČNO PODPORJE TH29</t>
  </si>
  <si>
    <t>Lok TH 29 talni L2650/R2500 material 31Mn4+QT*</t>
  </si>
  <si>
    <t>Lok TH 29 krožni L 2650/R2011/4700 material 31Mn4+QT*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</si>
  <si>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najmanj 120 dni po roku za oddajo ponudbe.
</t>
    </r>
  </si>
  <si>
    <t xml:space="preserve"> SPECIFIKACIJA - SKLOP D: STREME OBJEMKE </t>
  </si>
  <si>
    <t xml:space="preserve">SKLOP D: STREME OBJEMKE </t>
  </si>
  <si>
    <t>Ponudnik izpolni za sklop na katerega se prijavlja.</t>
  </si>
  <si>
    <t>Premogovnik Velenje, d. o. o.  
Partizanska cesta 78
3320 VELENJE</t>
  </si>
  <si>
    <t>SKLOP D: STREME OBJEMKE</t>
  </si>
  <si>
    <t>NP-0178-2021</t>
  </si>
  <si>
    <t>Kom</t>
  </si>
  <si>
    <r>
      <rPr>
        <b/>
        <sz val="9"/>
        <color theme="1"/>
        <rFont val="Tahoma"/>
        <family val="2"/>
        <charset val="238"/>
      </rPr>
      <t>ROK PLAČILA:</t>
    </r>
    <r>
      <rPr>
        <sz val="9"/>
        <color theme="1"/>
        <rFont val="Tahoma"/>
        <family val="2"/>
        <charset val="238"/>
      </rPr>
      <t xml:space="preserve"> 
Naročnik se obvezuje, da bo račun za dobavo blaga poravnal v 120 (stodvajsetih) dneh od prejema pravilno izstavljenega računa.  Na računu mora biti razvidna številka transakcijskega računa, naročila in pogodbe: št.: NP-0178-2021 in sklop in priložena specifikacija blaga in izvedbe storitve. Računu mora biti priložena potrjena dobavnica s strani naročnika.
</t>
    </r>
  </si>
  <si>
    <t>SPECIFIKACIJA - SKLOP A: JEKLENO LOČNO PODPORJE TH29</t>
  </si>
  <si>
    <t>SKLOP B: SPREDNJI IN ZADNJI PAS OBJEMKE TH29</t>
  </si>
  <si>
    <t xml:space="preserve"> SPECIFIKACIJA - SKLOP C: VIJAK  M24 Z MATICO</t>
  </si>
  <si>
    <t>SKLOP C: VIJAK  M24 Z MATICO</t>
  </si>
  <si>
    <t>SKLOP C:VIJAK  M24 Z MATICO</t>
  </si>
  <si>
    <t xml:space="preserve"> SPECIFIKACIJA -SKLOP B: SPREDNJI IN ZADNJI PAS OBJEMKE TH29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</si>
</sst>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0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b/>
      <i/>
      <sz val="7"/>
      <color theme="1"/>
      <name val="Tahoma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</fills>
  <borders count="3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 applyAlignment="1"/>
    <xf numFmtId="0" fontId="2" fillId="2" borderId="0" xfId="0" applyFont="1" applyFill="1"/>
    <xf numFmtId="0" fontId="3" fillId="2" borderId="0" xfId="0" applyFont="1" applyFill="1" applyAlignment="1">
      <alignment horizontal="left" vertical="center"/>
    </xf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19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 indent="3"/>
    </xf>
    <xf numFmtId="164" fontId="1" fillId="0" borderId="20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164" fontId="1" fillId="0" borderId="7" xfId="0" applyNumberFormat="1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164" fontId="1" fillId="0" borderId="16" xfId="0" applyNumberFormat="1" applyFont="1" applyBorder="1" applyAlignment="1" applyProtection="1">
      <alignment horizontal="center" vertical="center" wrapText="1"/>
      <protection locked="0"/>
    </xf>
    <xf numFmtId="164" fontId="1" fillId="0" borderId="19" xfId="0" applyNumberFormat="1" applyFont="1" applyBorder="1" applyAlignment="1">
      <alignment horizontal="center" wrapText="1"/>
    </xf>
    <xf numFmtId="164" fontId="1" fillId="0" borderId="20" xfId="0" applyNumberFormat="1" applyFont="1" applyBorder="1" applyAlignment="1">
      <alignment horizontal="center" wrapText="1"/>
    </xf>
    <xf numFmtId="0" fontId="1" fillId="0" borderId="11" xfId="0" applyFont="1" applyBorder="1" applyAlignment="1">
      <alignment horizontal="left" vertical="top" wrapText="1"/>
    </xf>
    <xf numFmtId="164" fontId="1" fillId="0" borderId="12" xfId="0" applyNumberFormat="1" applyFont="1" applyBorder="1" applyAlignment="1" applyProtection="1">
      <alignment horizontal="center" vertical="center" wrapText="1"/>
      <protection locked="0"/>
    </xf>
    <xf numFmtId="164" fontId="1" fillId="0" borderId="13" xfId="0" applyNumberFormat="1" applyFont="1" applyBorder="1" applyAlignment="1">
      <alignment horizont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/>
    </xf>
    <xf numFmtId="0" fontId="7" fillId="3" borderId="15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vertical="center" wrapText="1"/>
    </xf>
    <xf numFmtId="0" fontId="7" fillId="3" borderId="19" xfId="0" applyFont="1" applyFill="1" applyBorder="1" applyAlignment="1">
      <alignment vertical="center" wrapText="1"/>
    </xf>
    <xf numFmtId="164" fontId="1" fillId="0" borderId="23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2" borderId="29" xfId="0" applyFont="1" applyFill="1" applyBorder="1" applyAlignment="1" applyProtection="1">
      <alignment horizontal="left"/>
      <protection locked="0"/>
    </xf>
    <xf numFmtId="0" fontId="1" fillId="2" borderId="30" xfId="0" applyFont="1" applyFill="1" applyBorder="1" applyAlignment="1" applyProtection="1">
      <alignment horizontal="left"/>
      <protection locked="0"/>
    </xf>
    <xf numFmtId="0" fontId="1" fillId="2" borderId="31" xfId="0" applyFont="1" applyFill="1" applyBorder="1" applyAlignment="1" applyProtection="1">
      <alignment horizontal="left"/>
      <protection locked="0"/>
    </xf>
    <xf numFmtId="0" fontId="3" fillId="2" borderId="17" xfId="0" applyFont="1" applyFill="1" applyBorder="1" applyAlignment="1" applyProtection="1">
      <alignment horizontal="center"/>
      <protection locked="0"/>
    </xf>
    <xf numFmtId="0" fontId="1" fillId="2" borderId="17" xfId="0" applyFont="1" applyFill="1" applyBorder="1" applyAlignment="1" applyProtection="1">
      <alignment horizontal="center"/>
      <protection locked="0"/>
    </xf>
    <xf numFmtId="0" fontId="1" fillId="2" borderId="18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5" fillId="0" borderId="1" xfId="0" applyFont="1" applyBorder="1" applyAlignment="1">
      <alignment horizontal="right" vertical="center" indent="3"/>
    </xf>
    <xf numFmtId="0" fontId="5" fillId="0" borderId="2" xfId="0" applyFont="1" applyBorder="1" applyAlignment="1">
      <alignment horizontal="right" vertical="center" indent="3"/>
    </xf>
    <xf numFmtId="0" fontId="5" fillId="0" borderId="3" xfId="0" applyFont="1" applyBorder="1" applyAlignment="1">
      <alignment horizontal="right" vertical="center" indent="3"/>
    </xf>
    <xf numFmtId="0" fontId="5" fillId="0" borderId="27" xfId="0" applyFont="1" applyBorder="1" applyAlignment="1">
      <alignment horizontal="right" vertical="center" indent="3"/>
    </xf>
    <xf numFmtId="0" fontId="5" fillId="0" borderId="9" xfId="0" applyFont="1" applyBorder="1" applyAlignment="1">
      <alignment horizontal="right" vertical="center" indent="3"/>
    </xf>
    <xf numFmtId="0" fontId="5" fillId="0" borderId="28" xfId="0" applyFont="1" applyBorder="1" applyAlignment="1">
      <alignment horizontal="right" vertical="center" indent="3"/>
    </xf>
    <xf numFmtId="0" fontId="5" fillId="0" borderId="24" xfId="0" applyFont="1" applyBorder="1" applyAlignment="1">
      <alignment horizontal="right" vertical="center" indent="3"/>
    </xf>
    <xf numFmtId="0" fontId="5" fillId="0" borderId="25" xfId="0" applyFont="1" applyBorder="1" applyAlignment="1">
      <alignment horizontal="right" vertical="center" indent="3"/>
    </xf>
    <xf numFmtId="0" fontId="5" fillId="0" borderId="26" xfId="0" applyFont="1" applyBorder="1" applyAlignment="1">
      <alignment horizontal="right" vertical="center" indent="3"/>
    </xf>
    <xf numFmtId="0" fontId="8" fillId="2" borderId="14" xfId="0" applyFont="1" applyFill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0" borderId="8" xfId="0" applyFont="1" applyBorder="1" applyAlignment="1">
      <alignment horizontal="left" wrapText="1"/>
    </xf>
    <xf numFmtId="0" fontId="5" fillId="0" borderId="9" xfId="0" applyFont="1" applyBorder="1" applyAlignment="1">
      <alignment horizontal="left" wrapText="1"/>
    </xf>
    <xf numFmtId="0" fontId="5" fillId="0" borderId="10" xfId="0" applyFont="1" applyBorder="1" applyAlignment="1">
      <alignment horizontal="left" wrapText="1"/>
    </xf>
    <xf numFmtId="0" fontId="5" fillId="0" borderId="12" xfId="0" applyFont="1" applyBorder="1" applyAlignment="1">
      <alignment horizontal="left" wrapText="1"/>
    </xf>
    <xf numFmtId="0" fontId="5" fillId="0" borderId="12" xfId="0" applyFont="1" applyBorder="1" applyAlignment="1">
      <alignment horizontal="left"/>
    </xf>
    <xf numFmtId="0" fontId="5" fillId="0" borderId="13" xfId="0" applyFont="1" applyBorder="1" applyAlignment="1">
      <alignment horizontal="left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2" borderId="16" xfId="0" applyFont="1" applyFill="1" applyBorder="1" applyAlignment="1" applyProtection="1">
      <alignment horizontal="left"/>
      <protection locked="0"/>
    </xf>
    <xf numFmtId="0" fontId="1" fillId="2" borderId="19" xfId="0" applyFont="1" applyFill="1" applyBorder="1" applyAlignment="1" applyProtection="1">
      <alignment horizontal="left"/>
      <protection locked="0"/>
    </xf>
    <xf numFmtId="0" fontId="6" fillId="2" borderId="8" xfId="0" applyFont="1" applyFill="1" applyBorder="1" applyAlignment="1" applyProtection="1">
      <alignment horizontal="center"/>
      <protection locked="0"/>
    </xf>
    <xf numFmtId="0" fontId="6" fillId="2" borderId="9" xfId="0" applyFont="1" applyFill="1" applyBorder="1" applyAlignment="1" applyProtection="1">
      <alignment horizontal="center"/>
      <protection locked="0"/>
    </xf>
    <xf numFmtId="0" fontId="6" fillId="2" borderId="10" xfId="0" applyFont="1" applyFill="1" applyBorder="1" applyAlignment="1" applyProtection="1">
      <alignment horizontal="center"/>
      <protection locked="0"/>
    </xf>
    <xf numFmtId="0" fontId="6" fillId="2" borderId="7" xfId="0" applyFont="1" applyFill="1" applyBorder="1" applyAlignment="1" applyProtection="1">
      <alignment horizontal="center"/>
      <protection locked="0"/>
    </xf>
    <xf numFmtId="0" fontId="6" fillId="2" borderId="20" xfId="0" applyFont="1" applyFill="1" applyBorder="1" applyAlignment="1" applyProtection="1">
      <alignment horizontal="center"/>
      <protection locked="0"/>
    </xf>
    <xf numFmtId="0" fontId="5" fillId="0" borderId="21" xfId="0" applyFont="1" applyBorder="1" applyAlignment="1">
      <alignment horizontal="right" vertical="center" indent="3"/>
    </xf>
    <xf numFmtId="0" fontId="5" fillId="0" borderId="22" xfId="0" applyFont="1" applyBorder="1" applyAlignment="1">
      <alignment horizontal="right" vertical="center" indent="3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2" fillId="0" borderId="0" xfId="0" applyFont="1" applyBorder="1" applyAlignment="1">
      <alignment horizontal="center"/>
    </xf>
    <xf numFmtId="0" fontId="7" fillId="3" borderId="1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35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41"/>
  <sheetViews>
    <sheetView zoomScaleNormal="100" workbookViewId="0">
      <selection activeCell="G24" sqref="G24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65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50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9" t="s">
        <v>1</v>
      </c>
      <c r="B8" s="60"/>
      <c r="C8" s="61"/>
      <c r="D8" s="62" t="s">
        <v>2</v>
      </c>
      <c r="E8" s="63"/>
      <c r="F8" s="63"/>
      <c r="G8" s="64"/>
    </row>
    <row r="9" spans="1:10" ht="21" customHeight="1" x14ac:dyDescent="0.2">
      <c r="A9" s="37" t="s">
        <v>3</v>
      </c>
      <c r="B9" s="38"/>
      <c r="C9" s="38"/>
      <c r="D9" s="65" t="s">
        <v>62</v>
      </c>
      <c r="E9" s="66"/>
      <c r="F9" s="66"/>
      <c r="G9" s="67"/>
    </row>
    <row r="10" spans="1:10" ht="32.4" customHeight="1" thickBot="1" x14ac:dyDescent="0.25">
      <c r="A10" s="39" t="s">
        <v>4</v>
      </c>
      <c r="B10" s="40"/>
      <c r="C10" s="40"/>
      <c r="D10" s="68" t="s">
        <v>21</v>
      </c>
      <c r="E10" s="69"/>
      <c r="F10" s="69"/>
      <c r="G10" s="70"/>
    </row>
    <row r="11" spans="1:10" ht="17.399999999999999" customHeight="1" thickBot="1" x14ac:dyDescent="0.25">
      <c r="A11" s="8"/>
      <c r="B11" s="8"/>
      <c r="C11" s="8"/>
      <c r="D11" s="71"/>
      <c r="E11" s="71"/>
      <c r="F11" s="71"/>
      <c r="G11" s="71"/>
    </row>
    <row r="12" spans="1:10" ht="35.4" customHeight="1" x14ac:dyDescent="0.2">
      <c r="A12" s="72" t="s">
        <v>5</v>
      </c>
      <c r="B12" s="73"/>
      <c r="C12" s="73"/>
      <c r="D12" s="74"/>
      <c r="E12" s="74"/>
      <c r="F12" s="74"/>
      <c r="G12" s="75"/>
    </row>
    <row r="13" spans="1:10" ht="25.2" customHeight="1" x14ac:dyDescent="0.2">
      <c r="A13" s="37" t="s">
        <v>6</v>
      </c>
      <c r="B13" s="38"/>
      <c r="C13" s="38"/>
      <c r="D13" s="79"/>
      <c r="E13" s="79"/>
      <c r="F13" s="79"/>
      <c r="G13" s="80"/>
    </row>
    <row r="14" spans="1:10" ht="22.8" customHeight="1" x14ac:dyDescent="0.2">
      <c r="A14" s="37" t="s">
        <v>52</v>
      </c>
      <c r="B14" s="38"/>
      <c r="C14" s="38"/>
      <c r="D14" s="76" t="s">
        <v>53</v>
      </c>
      <c r="E14" s="77"/>
      <c r="F14" s="77"/>
      <c r="G14" s="78"/>
    </row>
    <row r="15" spans="1:10" ht="19.2" customHeight="1" x14ac:dyDescent="0.2">
      <c r="A15" s="37" t="s">
        <v>7</v>
      </c>
      <c r="B15" s="38"/>
      <c r="C15" s="38"/>
      <c r="D15" s="41" t="s">
        <v>8</v>
      </c>
      <c r="E15" s="42"/>
      <c r="F15" s="42"/>
      <c r="G15" s="43"/>
    </row>
    <row r="16" spans="1:10" ht="19.2" customHeight="1" thickBot="1" x14ac:dyDescent="0.25">
      <c r="A16" s="39"/>
      <c r="B16" s="40"/>
      <c r="C16" s="40"/>
      <c r="D16" s="44" t="s">
        <v>9</v>
      </c>
      <c r="E16" s="45"/>
      <c r="F16" s="45"/>
      <c r="G16" s="46"/>
    </row>
    <row r="18" spans="1:7" ht="26.4" customHeight="1" thickBot="1" x14ac:dyDescent="0.3">
      <c r="A18" s="35" t="s">
        <v>53</v>
      </c>
      <c r="B18" s="35"/>
      <c r="C18" s="35"/>
      <c r="D18" s="35"/>
      <c r="E18" s="35"/>
      <c r="F18" s="35"/>
      <c r="G18" s="35"/>
    </row>
    <row r="19" spans="1:7" ht="29.4" customHeight="1" x14ac:dyDescent="0.2">
      <c r="A19" s="29" t="s">
        <v>10</v>
      </c>
      <c r="B19" s="30" t="s">
        <v>11</v>
      </c>
      <c r="C19" s="30" t="s">
        <v>12</v>
      </c>
      <c r="D19" s="30" t="s">
        <v>13</v>
      </c>
      <c r="E19" s="30" t="s">
        <v>14</v>
      </c>
      <c r="F19" s="30" t="s">
        <v>51</v>
      </c>
      <c r="G19" s="88" t="s">
        <v>15</v>
      </c>
    </row>
    <row r="20" spans="1:7" s="9" customFormat="1" ht="29.4" customHeight="1" x14ac:dyDescent="0.2">
      <c r="A20" s="89" t="s">
        <v>16</v>
      </c>
      <c r="B20" s="26" t="s">
        <v>27</v>
      </c>
      <c r="C20" s="26" t="s">
        <v>54</v>
      </c>
      <c r="D20" s="26" t="s">
        <v>35</v>
      </c>
      <c r="E20" s="26">
        <v>7900</v>
      </c>
      <c r="F20" s="16"/>
      <c r="G20" s="21">
        <f>E20*F20</f>
        <v>0</v>
      </c>
    </row>
    <row r="21" spans="1:7" s="9" customFormat="1" ht="29.4" customHeight="1" x14ac:dyDescent="0.2">
      <c r="A21" s="89" t="s">
        <v>17</v>
      </c>
      <c r="B21" s="26" t="s">
        <v>28</v>
      </c>
      <c r="C21" s="26" t="s">
        <v>29</v>
      </c>
      <c r="D21" s="26" t="s">
        <v>35</v>
      </c>
      <c r="E21" s="26">
        <v>15800</v>
      </c>
      <c r="F21" s="16"/>
      <c r="G21" s="21">
        <f t="shared" ref="G21:G27" si="0">E21*F21</f>
        <v>0</v>
      </c>
    </row>
    <row r="22" spans="1:7" s="9" customFormat="1" ht="29.4" customHeight="1" x14ac:dyDescent="0.2">
      <c r="A22" s="89" t="s">
        <v>18</v>
      </c>
      <c r="B22" s="26">
        <v>637707</v>
      </c>
      <c r="C22" s="26" t="s">
        <v>30</v>
      </c>
      <c r="D22" s="26" t="s">
        <v>35</v>
      </c>
      <c r="E22" s="26">
        <v>31600</v>
      </c>
      <c r="F22" s="16"/>
      <c r="G22" s="21">
        <f t="shared" si="0"/>
        <v>0</v>
      </c>
    </row>
    <row r="23" spans="1:7" s="9" customFormat="1" ht="29.4" customHeight="1" x14ac:dyDescent="0.2">
      <c r="A23" s="89" t="s">
        <v>22</v>
      </c>
      <c r="B23" s="26">
        <v>644931</v>
      </c>
      <c r="C23" s="26" t="s">
        <v>31</v>
      </c>
      <c r="D23" s="26" t="s">
        <v>35</v>
      </c>
      <c r="E23" s="26">
        <v>2600</v>
      </c>
      <c r="F23" s="16"/>
      <c r="G23" s="21">
        <f t="shared" si="0"/>
        <v>0</v>
      </c>
    </row>
    <row r="24" spans="1:7" s="9" customFormat="1" ht="29.4" customHeight="1" x14ac:dyDescent="0.2">
      <c r="A24" s="89" t="s">
        <v>23</v>
      </c>
      <c r="B24" s="26">
        <v>644932</v>
      </c>
      <c r="C24" s="26" t="s">
        <v>32</v>
      </c>
      <c r="D24" s="26" t="s">
        <v>35</v>
      </c>
      <c r="E24" s="26">
        <v>1700</v>
      </c>
      <c r="F24" s="16"/>
      <c r="G24" s="21">
        <f t="shared" si="0"/>
        <v>0</v>
      </c>
    </row>
    <row r="25" spans="1:7" s="9" customFormat="1" ht="29.4" customHeight="1" x14ac:dyDescent="0.2">
      <c r="A25" s="89" t="s">
        <v>24</v>
      </c>
      <c r="B25" s="26">
        <v>644933</v>
      </c>
      <c r="C25" s="26" t="s">
        <v>55</v>
      </c>
      <c r="D25" s="26" t="s">
        <v>63</v>
      </c>
      <c r="E25" s="26">
        <v>1300</v>
      </c>
      <c r="F25" s="16"/>
      <c r="G25" s="21">
        <f t="shared" si="0"/>
        <v>0</v>
      </c>
    </row>
    <row r="26" spans="1:7" s="9" customFormat="1" ht="29.4" customHeight="1" x14ac:dyDescent="0.2">
      <c r="A26" s="89" t="s">
        <v>25</v>
      </c>
      <c r="B26" s="26">
        <v>652295</v>
      </c>
      <c r="C26" s="26" t="s">
        <v>33</v>
      </c>
      <c r="D26" s="26" t="s">
        <v>35</v>
      </c>
      <c r="E26" s="26">
        <v>400</v>
      </c>
      <c r="F26" s="16"/>
      <c r="G26" s="21">
        <f t="shared" si="0"/>
        <v>0</v>
      </c>
    </row>
    <row r="27" spans="1:7" s="9" customFormat="1" ht="29.4" customHeight="1" thickBot="1" x14ac:dyDescent="0.25">
      <c r="A27" s="90" t="s">
        <v>26</v>
      </c>
      <c r="B27" s="27">
        <v>652296</v>
      </c>
      <c r="C27" s="27" t="s">
        <v>34</v>
      </c>
      <c r="D27" s="27" t="s">
        <v>35</v>
      </c>
      <c r="E27" s="27">
        <v>200</v>
      </c>
      <c r="F27" s="23"/>
      <c r="G27" s="24">
        <f t="shared" si="0"/>
        <v>0</v>
      </c>
    </row>
    <row r="28" spans="1:7" s="11" customFormat="1" ht="27.6" customHeight="1" x14ac:dyDescent="0.3">
      <c r="A28" s="49" t="s">
        <v>36</v>
      </c>
      <c r="B28" s="50"/>
      <c r="C28" s="50"/>
      <c r="D28" s="50"/>
      <c r="E28" s="50"/>
      <c r="F28" s="51"/>
      <c r="G28" s="10">
        <f>SUM(G20:G27)</f>
        <v>0</v>
      </c>
    </row>
    <row r="29" spans="1:7" s="11" customFormat="1" ht="27.6" customHeight="1" x14ac:dyDescent="0.3">
      <c r="A29" s="52" t="s">
        <v>38</v>
      </c>
      <c r="B29" s="53"/>
      <c r="C29" s="53"/>
      <c r="D29" s="53"/>
      <c r="E29" s="53"/>
      <c r="F29" s="54"/>
      <c r="G29" s="12">
        <f>G28*0.22</f>
        <v>0</v>
      </c>
    </row>
    <row r="30" spans="1:7" s="11" customFormat="1" ht="27.6" customHeight="1" thickBot="1" x14ac:dyDescent="0.35">
      <c r="A30" s="55" t="s">
        <v>37</v>
      </c>
      <c r="B30" s="56"/>
      <c r="C30" s="56"/>
      <c r="D30" s="56"/>
      <c r="E30" s="56"/>
      <c r="F30" s="57"/>
      <c r="G30" s="13">
        <f>G28+G29</f>
        <v>0</v>
      </c>
    </row>
    <row r="31" spans="1:7" x14ac:dyDescent="0.2">
      <c r="A31" s="58" t="s">
        <v>20</v>
      </c>
      <c r="B31" s="58"/>
      <c r="C31" s="58"/>
      <c r="D31" s="58"/>
      <c r="E31" s="58"/>
      <c r="F31" s="58"/>
      <c r="G31" s="58"/>
    </row>
    <row r="32" spans="1:7" x14ac:dyDescent="0.2">
      <c r="A32" s="36" t="s">
        <v>39</v>
      </c>
      <c r="B32" s="36"/>
      <c r="C32" s="36"/>
      <c r="D32" s="36"/>
      <c r="E32" s="36"/>
      <c r="F32" s="36"/>
      <c r="G32" s="36"/>
    </row>
    <row r="33" spans="1:7" x14ac:dyDescent="0.2">
      <c r="A33" s="28"/>
      <c r="B33" s="28"/>
      <c r="C33" s="28"/>
      <c r="D33" s="28"/>
      <c r="E33" s="28"/>
      <c r="F33" s="28"/>
      <c r="G33" s="28"/>
    </row>
    <row r="34" spans="1:7" ht="10.199999999999999" customHeight="1" x14ac:dyDescent="0.2">
      <c r="A34" s="28"/>
      <c r="B34" s="28"/>
      <c r="C34" s="28"/>
      <c r="D34" s="28"/>
      <c r="E34" s="28"/>
      <c r="F34" s="28"/>
      <c r="G34" s="28"/>
    </row>
    <row r="35" spans="1:7" ht="49.8" customHeight="1" x14ac:dyDescent="0.2">
      <c r="A35" s="47" t="s">
        <v>64</v>
      </c>
      <c r="B35" s="47"/>
      <c r="C35" s="47"/>
      <c r="D35" s="47"/>
      <c r="E35" s="47"/>
      <c r="F35" s="47"/>
      <c r="G35" s="47"/>
    </row>
    <row r="36" spans="1:7" ht="36.6" customHeight="1" x14ac:dyDescent="0.2">
      <c r="A36" s="17"/>
      <c r="B36" s="17"/>
      <c r="C36" s="17"/>
      <c r="D36" s="17"/>
      <c r="E36" s="17"/>
      <c r="F36" s="17"/>
      <c r="G36" s="17"/>
    </row>
    <row r="37" spans="1:7" ht="36.6" customHeight="1" x14ac:dyDescent="0.2">
      <c r="A37" s="47" t="s">
        <v>56</v>
      </c>
      <c r="B37" s="47"/>
      <c r="C37" s="47"/>
      <c r="D37" s="47"/>
      <c r="E37" s="47"/>
      <c r="F37" s="47"/>
      <c r="G37" s="47"/>
    </row>
    <row r="38" spans="1:7" x14ac:dyDescent="0.2">
      <c r="A38" s="14"/>
      <c r="B38" s="14"/>
      <c r="C38" s="14"/>
      <c r="D38" s="14"/>
      <c r="E38" s="14"/>
      <c r="F38" s="14"/>
      <c r="G38" s="14"/>
    </row>
    <row r="39" spans="1:7" x14ac:dyDescent="0.2">
      <c r="A39" s="14"/>
      <c r="B39" s="14"/>
      <c r="C39" s="14"/>
      <c r="D39" s="14"/>
      <c r="E39" s="14"/>
      <c r="F39" s="14"/>
      <c r="G39" s="14"/>
    </row>
    <row r="40" spans="1:7" ht="21.6" customHeight="1" x14ac:dyDescent="0.2">
      <c r="A40" s="48" t="s">
        <v>19</v>
      </c>
      <c r="B40" s="48"/>
      <c r="C40" s="48"/>
      <c r="D40" s="48"/>
      <c r="E40" s="48"/>
      <c r="F40" s="48"/>
      <c r="G40" s="48"/>
    </row>
    <row r="41" spans="1:7" x14ac:dyDescent="0.2">
      <c r="A41" s="15"/>
      <c r="B41" s="15"/>
      <c r="C41" s="15"/>
      <c r="D41" s="15"/>
      <c r="E41" s="15"/>
      <c r="F41" s="15"/>
      <c r="G41" s="15"/>
    </row>
  </sheetData>
  <sheetProtection algorithmName="SHA-512" hashValue="ivOhI+cGlOl3qDpL4kKRsW66vIWPAcbbiK4zOqTGQb6EqZbLZQbkHQdxwRZiyizXdEGsUWhlSfOJUusw3mhyeQ==" saltValue="l5WEgIpqqXvDwgl0ZDrGsw==" spinCount="100000" sheet="1"/>
  <mergeCells count="25">
    <mergeCell ref="D11:G11"/>
    <mergeCell ref="A12:C12"/>
    <mergeCell ref="D12:G12"/>
    <mergeCell ref="A14:C14"/>
    <mergeCell ref="D14:G14"/>
    <mergeCell ref="A13:C13"/>
    <mergeCell ref="D13:G13"/>
    <mergeCell ref="A8:C8"/>
    <mergeCell ref="D8:G8"/>
    <mergeCell ref="A9:C9"/>
    <mergeCell ref="D9:G9"/>
    <mergeCell ref="A10:C10"/>
    <mergeCell ref="D10:G10"/>
    <mergeCell ref="A35:G35"/>
    <mergeCell ref="A37:G37"/>
    <mergeCell ref="A40:G40"/>
    <mergeCell ref="A28:F28"/>
    <mergeCell ref="A29:F29"/>
    <mergeCell ref="A30:F30"/>
    <mergeCell ref="A31:G31"/>
    <mergeCell ref="A18:G18"/>
    <mergeCell ref="A32:G32"/>
    <mergeCell ref="A15:C16"/>
    <mergeCell ref="D15:G15"/>
    <mergeCell ref="D16:G16"/>
  </mergeCells>
  <phoneticPr fontId="9" type="noConversion"/>
  <pageMargins left="0.7" right="0.7" top="0.75" bottom="0.75" header="0.3" footer="0.3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D143CC-4F45-4240-AF18-3B793025BF18}">
  <sheetPr>
    <pageSetUpPr fitToPage="1"/>
  </sheetPr>
  <dimension ref="A1:J34"/>
  <sheetViews>
    <sheetView zoomScaleNormal="100" workbookViewId="0">
      <selection activeCell="P17" sqref="P17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70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50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9" t="s">
        <v>1</v>
      </c>
      <c r="B8" s="60"/>
      <c r="C8" s="61"/>
      <c r="D8" s="62" t="s">
        <v>2</v>
      </c>
      <c r="E8" s="63"/>
      <c r="F8" s="63"/>
      <c r="G8" s="64"/>
    </row>
    <row r="9" spans="1:10" ht="21" customHeight="1" x14ac:dyDescent="0.2">
      <c r="A9" s="37" t="s">
        <v>3</v>
      </c>
      <c r="B9" s="38"/>
      <c r="C9" s="38"/>
      <c r="D9" s="65" t="s">
        <v>62</v>
      </c>
      <c r="E9" s="66"/>
      <c r="F9" s="66"/>
      <c r="G9" s="67"/>
    </row>
    <row r="10" spans="1:10" ht="32.4" customHeight="1" thickBot="1" x14ac:dyDescent="0.25">
      <c r="A10" s="39" t="s">
        <v>4</v>
      </c>
      <c r="B10" s="40"/>
      <c r="C10" s="40"/>
      <c r="D10" s="68" t="s">
        <v>21</v>
      </c>
      <c r="E10" s="69"/>
      <c r="F10" s="69"/>
      <c r="G10" s="70"/>
    </row>
    <row r="11" spans="1:10" ht="17.399999999999999" customHeight="1" thickBot="1" x14ac:dyDescent="0.25">
      <c r="A11" s="8"/>
      <c r="B11" s="8"/>
      <c r="C11" s="8"/>
      <c r="D11" s="71"/>
      <c r="E11" s="71"/>
      <c r="F11" s="71"/>
      <c r="G11" s="71"/>
    </row>
    <row r="12" spans="1:10" ht="35.4" customHeight="1" x14ac:dyDescent="0.2">
      <c r="A12" s="72" t="s">
        <v>5</v>
      </c>
      <c r="B12" s="73"/>
      <c r="C12" s="73"/>
      <c r="D12" s="74"/>
      <c r="E12" s="74"/>
      <c r="F12" s="74"/>
      <c r="G12" s="75"/>
    </row>
    <row r="13" spans="1:10" ht="25.2" customHeight="1" x14ac:dyDescent="0.2">
      <c r="A13" s="37" t="s">
        <v>6</v>
      </c>
      <c r="B13" s="38"/>
      <c r="C13" s="38"/>
      <c r="D13" s="79"/>
      <c r="E13" s="79"/>
      <c r="F13" s="79"/>
      <c r="G13" s="80"/>
    </row>
    <row r="14" spans="1:10" ht="22.8" customHeight="1" x14ac:dyDescent="0.2">
      <c r="A14" s="37" t="s">
        <v>52</v>
      </c>
      <c r="B14" s="38"/>
      <c r="C14" s="38"/>
      <c r="D14" s="76" t="s">
        <v>66</v>
      </c>
      <c r="E14" s="77"/>
      <c r="F14" s="77"/>
      <c r="G14" s="78"/>
    </row>
    <row r="15" spans="1:10" ht="19.2" customHeight="1" x14ac:dyDescent="0.2">
      <c r="A15" s="37" t="s">
        <v>7</v>
      </c>
      <c r="B15" s="38"/>
      <c r="C15" s="38"/>
      <c r="D15" s="41" t="s">
        <v>8</v>
      </c>
      <c r="E15" s="42"/>
      <c r="F15" s="42"/>
      <c r="G15" s="43"/>
    </row>
    <row r="16" spans="1:10" ht="19.2" customHeight="1" thickBot="1" x14ac:dyDescent="0.25">
      <c r="A16" s="39"/>
      <c r="B16" s="40"/>
      <c r="C16" s="40"/>
      <c r="D16" s="44" t="s">
        <v>9</v>
      </c>
      <c r="E16" s="45"/>
      <c r="F16" s="45"/>
      <c r="G16" s="46"/>
    </row>
    <row r="18" spans="1:7" ht="26.4" customHeight="1" thickBot="1" x14ac:dyDescent="0.3">
      <c r="A18" s="35" t="s">
        <v>66</v>
      </c>
      <c r="B18" s="35"/>
      <c r="C18" s="35"/>
      <c r="D18" s="35"/>
      <c r="E18" s="35"/>
      <c r="F18" s="35"/>
      <c r="G18" s="35"/>
    </row>
    <row r="19" spans="1:7" ht="28.2" customHeight="1" thickBot="1" x14ac:dyDescent="0.25">
      <c r="A19" s="91" t="s">
        <v>10</v>
      </c>
      <c r="B19" s="92" t="s">
        <v>11</v>
      </c>
      <c r="C19" s="92" t="s">
        <v>12</v>
      </c>
      <c r="D19" s="92" t="s">
        <v>13</v>
      </c>
      <c r="E19" s="92" t="s">
        <v>14</v>
      </c>
      <c r="F19" s="92" t="s">
        <v>51</v>
      </c>
      <c r="G19" s="93" t="s">
        <v>15</v>
      </c>
    </row>
    <row r="20" spans="1:7" ht="28.2" customHeight="1" x14ac:dyDescent="0.2">
      <c r="A20" s="94" t="s">
        <v>16</v>
      </c>
      <c r="B20" s="25">
        <v>642162</v>
      </c>
      <c r="C20" s="25" t="s">
        <v>40</v>
      </c>
      <c r="D20" s="25" t="s">
        <v>35</v>
      </c>
      <c r="E20" s="25">
        <v>100000</v>
      </c>
      <c r="F20" s="19"/>
      <c r="G20" s="20">
        <f>E20*F20</f>
        <v>0</v>
      </c>
    </row>
    <row r="21" spans="1:7" ht="29.4" customHeight="1" thickBot="1" x14ac:dyDescent="0.25">
      <c r="A21" s="90" t="s">
        <v>17</v>
      </c>
      <c r="B21" s="27">
        <v>642163</v>
      </c>
      <c r="C21" s="27" t="s">
        <v>41</v>
      </c>
      <c r="D21" s="27" t="s">
        <v>35</v>
      </c>
      <c r="E21" s="27">
        <v>100000</v>
      </c>
      <c r="F21" s="23"/>
      <c r="G21" s="24">
        <f t="shared" ref="G21" si="0">E21*F21</f>
        <v>0</v>
      </c>
    </row>
    <row r="22" spans="1:7" ht="29.4" customHeight="1" x14ac:dyDescent="0.2">
      <c r="A22" s="49" t="s">
        <v>42</v>
      </c>
      <c r="B22" s="50"/>
      <c r="C22" s="50"/>
      <c r="D22" s="50"/>
      <c r="E22" s="50"/>
      <c r="F22" s="51"/>
      <c r="G22" s="10">
        <f>SUM(G20:G21)</f>
        <v>0</v>
      </c>
    </row>
    <row r="23" spans="1:7" ht="29.4" customHeight="1" x14ac:dyDescent="0.2">
      <c r="A23" s="52" t="s">
        <v>38</v>
      </c>
      <c r="B23" s="53"/>
      <c r="C23" s="53"/>
      <c r="D23" s="53"/>
      <c r="E23" s="53"/>
      <c r="F23" s="54"/>
      <c r="G23" s="12">
        <f>G22*0.22</f>
        <v>0</v>
      </c>
    </row>
    <row r="24" spans="1:7" ht="29.4" customHeight="1" thickBot="1" x14ac:dyDescent="0.25">
      <c r="A24" s="55" t="s">
        <v>43</v>
      </c>
      <c r="B24" s="56"/>
      <c r="C24" s="56"/>
      <c r="D24" s="56"/>
      <c r="E24" s="56"/>
      <c r="F24" s="57"/>
      <c r="G24" s="13">
        <f>G22+G23</f>
        <v>0</v>
      </c>
    </row>
    <row r="25" spans="1:7" x14ac:dyDescent="0.2">
      <c r="A25" s="58" t="s">
        <v>20</v>
      </c>
      <c r="B25" s="58"/>
      <c r="C25" s="58"/>
      <c r="D25" s="58"/>
      <c r="E25" s="58"/>
      <c r="F25" s="58"/>
      <c r="G25" s="58"/>
    </row>
    <row r="26" spans="1:7" x14ac:dyDescent="0.2">
      <c r="A26" s="36" t="s">
        <v>39</v>
      </c>
      <c r="B26" s="36"/>
      <c r="C26" s="36"/>
      <c r="D26" s="36"/>
      <c r="E26" s="36"/>
      <c r="F26" s="36"/>
      <c r="G26" s="36"/>
    </row>
    <row r="27" spans="1:7" x14ac:dyDescent="0.2">
      <c r="A27" s="28"/>
      <c r="B27" s="28"/>
      <c r="C27" s="28"/>
      <c r="D27" s="28"/>
      <c r="E27" s="28"/>
      <c r="F27" s="28"/>
      <c r="G27" s="28"/>
    </row>
    <row r="28" spans="1:7" ht="55.2" customHeight="1" x14ac:dyDescent="0.2">
      <c r="A28" s="47" t="s">
        <v>64</v>
      </c>
      <c r="B28" s="47"/>
      <c r="C28" s="47"/>
      <c r="D28" s="47"/>
      <c r="E28" s="47"/>
      <c r="F28" s="47"/>
      <c r="G28" s="47"/>
    </row>
    <row r="29" spans="1:7" x14ac:dyDescent="0.2">
      <c r="A29" s="18"/>
      <c r="B29" s="18"/>
      <c r="C29" s="18"/>
      <c r="D29" s="18"/>
      <c r="E29" s="18"/>
      <c r="F29" s="18"/>
      <c r="G29" s="18"/>
    </row>
    <row r="30" spans="1:7" ht="21.6" customHeight="1" x14ac:dyDescent="0.2">
      <c r="A30" s="47" t="s">
        <v>56</v>
      </c>
      <c r="B30" s="47"/>
      <c r="C30" s="47"/>
      <c r="D30" s="47"/>
      <c r="E30" s="47"/>
      <c r="F30" s="47"/>
      <c r="G30" s="47"/>
    </row>
    <row r="31" spans="1:7" x14ac:dyDescent="0.2">
      <c r="A31" s="14"/>
      <c r="B31" s="14"/>
      <c r="C31" s="14"/>
      <c r="D31" s="14"/>
      <c r="E31" s="14"/>
      <c r="F31" s="14"/>
      <c r="G31" s="14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x14ac:dyDescent="0.2">
      <c r="A33" s="48" t="s">
        <v>19</v>
      </c>
      <c r="B33" s="48"/>
      <c r="C33" s="48"/>
      <c r="D33" s="48"/>
      <c r="E33" s="48"/>
      <c r="F33" s="48"/>
      <c r="G33" s="48"/>
    </row>
    <row r="34" spans="1:7" x14ac:dyDescent="0.2">
      <c r="A34" s="15"/>
      <c r="B34" s="15"/>
      <c r="C34" s="15"/>
      <c r="D34" s="15"/>
      <c r="E34" s="15"/>
      <c r="F34" s="15"/>
      <c r="G34" s="15"/>
    </row>
  </sheetData>
  <sheetProtection algorithmName="SHA-512" hashValue="D5rchmBfrk3GAWWb7QgQtqV0WyIAJ95uEt7AWGHm0m1W34bo1PF3bsAyjJrcrcwJjB8bZhyMotTh3fyFsLoGcA==" saltValue="hjPf3x2feFKOtDBZZb49hw==" spinCount="100000" sheet="1"/>
  <mergeCells count="25">
    <mergeCell ref="A33:G33"/>
    <mergeCell ref="A30:G30"/>
    <mergeCell ref="A24:F24"/>
    <mergeCell ref="A25:G25"/>
    <mergeCell ref="A26:G26"/>
    <mergeCell ref="A18:G18"/>
    <mergeCell ref="A22:F22"/>
    <mergeCell ref="A23:F23"/>
    <mergeCell ref="A28:G28"/>
    <mergeCell ref="A15:C16"/>
    <mergeCell ref="D15:G15"/>
    <mergeCell ref="D16:G1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</mergeCells>
  <pageMargins left="0.7" right="0.7" top="0.75" bottom="0.75" header="0.3" footer="0.3"/>
  <pageSetup paperSize="9" scale="8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BE87FB-2DA6-41F2-A903-1C1A3D9188B8}">
  <sheetPr>
    <pageSetUpPr fitToPage="1"/>
  </sheetPr>
  <dimension ref="A1:J67"/>
  <sheetViews>
    <sheetView zoomScaleNormal="100" workbookViewId="0">
      <selection activeCell="F20" sqref="F20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x14ac:dyDescent="0.2">
      <c r="A1" s="1"/>
      <c r="B1" s="1"/>
      <c r="C1" s="1"/>
      <c r="D1" s="1"/>
      <c r="E1" s="1"/>
      <c r="F1" s="1"/>
      <c r="G1" s="1"/>
    </row>
    <row r="2" spans="1:10" ht="13.2" x14ac:dyDescent="0.25">
      <c r="A2" s="3" t="s">
        <v>67</v>
      </c>
      <c r="B2" s="3"/>
      <c r="C2" s="4"/>
      <c r="D2" s="1"/>
      <c r="E2" s="1"/>
      <c r="F2" s="1"/>
      <c r="G2" s="1"/>
    </row>
    <row r="3" spans="1:10" x14ac:dyDescent="0.2">
      <c r="A3" s="5" t="s">
        <v>0</v>
      </c>
      <c r="B3" s="6"/>
      <c r="C3" s="6"/>
      <c r="D3" s="6"/>
      <c r="E3" s="6"/>
      <c r="F3" s="6"/>
      <c r="G3" s="6"/>
      <c r="H3" s="7"/>
      <c r="I3" s="7"/>
      <c r="J3" s="7"/>
    </row>
    <row r="4" spans="1:10" x14ac:dyDescent="0.2">
      <c r="A4" s="5" t="s">
        <v>50</v>
      </c>
      <c r="B4" s="6"/>
      <c r="C4" s="6"/>
      <c r="D4" s="6"/>
      <c r="E4" s="6"/>
      <c r="F4" s="6"/>
      <c r="G4" s="6"/>
      <c r="H4" s="7"/>
      <c r="I4" s="7"/>
      <c r="J4" s="7"/>
    </row>
    <row r="5" spans="1:10" x14ac:dyDescent="0.2">
      <c r="A5" s="5"/>
      <c r="B5" s="6"/>
      <c r="C5" s="6"/>
      <c r="D5" s="6"/>
      <c r="E5" s="6"/>
      <c r="F5" s="6"/>
      <c r="G5" s="6"/>
      <c r="H5" s="7"/>
      <c r="I5" s="7"/>
      <c r="J5" s="7"/>
    </row>
    <row r="6" spans="1:10" x14ac:dyDescent="0.2">
      <c r="A6" s="5"/>
      <c r="B6" s="6"/>
      <c r="C6" s="6"/>
      <c r="D6" s="6"/>
      <c r="E6" s="6"/>
      <c r="F6" s="6"/>
      <c r="G6" s="6"/>
      <c r="H6" s="7"/>
      <c r="I6" s="7"/>
      <c r="J6" s="7"/>
    </row>
    <row r="7" spans="1:10" ht="12" thickBot="1" x14ac:dyDescent="0.25">
      <c r="A7" s="1"/>
      <c r="B7" s="1"/>
      <c r="C7" s="1"/>
      <c r="D7" s="1"/>
      <c r="E7" s="1"/>
      <c r="F7" s="1"/>
      <c r="G7" s="1"/>
    </row>
    <row r="8" spans="1:10" ht="49.2" customHeight="1" x14ac:dyDescent="0.2">
      <c r="A8" s="59" t="s">
        <v>1</v>
      </c>
      <c r="B8" s="60"/>
      <c r="C8" s="61"/>
      <c r="D8" s="62" t="s">
        <v>2</v>
      </c>
      <c r="E8" s="63"/>
      <c r="F8" s="63"/>
      <c r="G8" s="64"/>
    </row>
    <row r="9" spans="1:10" ht="21" customHeight="1" x14ac:dyDescent="0.2">
      <c r="A9" s="37" t="s">
        <v>3</v>
      </c>
      <c r="B9" s="38"/>
      <c r="C9" s="38"/>
      <c r="D9" s="65" t="s">
        <v>62</v>
      </c>
      <c r="E9" s="66"/>
      <c r="F9" s="66"/>
      <c r="G9" s="67"/>
    </row>
    <row r="10" spans="1:10" ht="32.4" customHeight="1" thickBot="1" x14ac:dyDescent="0.25">
      <c r="A10" s="39" t="s">
        <v>4</v>
      </c>
      <c r="B10" s="40"/>
      <c r="C10" s="40"/>
      <c r="D10" s="68" t="s">
        <v>21</v>
      </c>
      <c r="E10" s="69"/>
      <c r="F10" s="69"/>
      <c r="G10" s="70"/>
    </row>
    <row r="11" spans="1:10" ht="17.399999999999999" customHeight="1" thickBot="1" x14ac:dyDescent="0.25">
      <c r="A11" s="8"/>
      <c r="B11" s="8"/>
      <c r="C11" s="8"/>
      <c r="D11" s="71"/>
      <c r="E11" s="71"/>
      <c r="F11" s="71"/>
      <c r="G11" s="71"/>
    </row>
    <row r="12" spans="1:10" ht="35.4" customHeight="1" x14ac:dyDescent="0.2">
      <c r="A12" s="72" t="s">
        <v>5</v>
      </c>
      <c r="B12" s="73"/>
      <c r="C12" s="73"/>
      <c r="D12" s="74"/>
      <c r="E12" s="74"/>
      <c r="F12" s="74"/>
      <c r="G12" s="75"/>
    </row>
    <row r="13" spans="1:10" ht="25.2" customHeight="1" x14ac:dyDescent="0.2">
      <c r="A13" s="37" t="s">
        <v>6</v>
      </c>
      <c r="B13" s="38"/>
      <c r="C13" s="38"/>
      <c r="D13" s="79"/>
      <c r="E13" s="79"/>
      <c r="F13" s="79"/>
      <c r="G13" s="80"/>
    </row>
    <row r="14" spans="1:10" ht="22.8" customHeight="1" x14ac:dyDescent="0.2">
      <c r="A14" s="37" t="s">
        <v>52</v>
      </c>
      <c r="B14" s="38"/>
      <c r="C14" s="38"/>
      <c r="D14" s="76" t="s">
        <v>68</v>
      </c>
      <c r="E14" s="77"/>
      <c r="F14" s="77"/>
      <c r="G14" s="78"/>
    </row>
    <row r="15" spans="1:10" ht="19.2" customHeight="1" x14ac:dyDescent="0.2">
      <c r="A15" s="37" t="s">
        <v>7</v>
      </c>
      <c r="B15" s="38"/>
      <c r="C15" s="38"/>
      <c r="D15" s="41" t="s">
        <v>8</v>
      </c>
      <c r="E15" s="42"/>
      <c r="F15" s="42"/>
      <c r="G15" s="43"/>
    </row>
    <row r="16" spans="1:10" ht="19.2" customHeight="1" thickBot="1" x14ac:dyDescent="0.25">
      <c r="A16" s="39"/>
      <c r="B16" s="40"/>
      <c r="C16" s="40"/>
      <c r="D16" s="44" t="s">
        <v>9</v>
      </c>
      <c r="E16" s="45"/>
      <c r="F16" s="45"/>
      <c r="G16" s="46"/>
    </row>
    <row r="18" spans="1:7" ht="26.4" customHeight="1" thickBot="1" x14ac:dyDescent="0.3">
      <c r="A18" s="35" t="s">
        <v>69</v>
      </c>
      <c r="B18" s="35"/>
      <c r="C18" s="35"/>
      <c r="D18" s="35"/>
      <c r="E18" s="35"/>
      <c r="F18" s="35"/>
      <c r="G18" s="35"/>
    </row>
    <row r="19" spans="1:7" ht="29.4" customHeight="1" x14ac:dyDescent="0.2">
      <c r="A19" s="29" t="s">
        <v>10</v>
      </c>
      <c r="B19" s="30" t="s">
        <v>11</v>
      </c>
      <c r="C19" s="30" t="s">
        <v>12</v>
      </c>
      <c r="D19" s="31" t="s">
        <v>13</v>
      </c>
      <c r="E19" s="31" t="s">
        <v>14</v>
      </c>
      <c r="F19" s="31" t="s">
        <v>51</v>
      </c>
      <c r="G19" s="32" t="s">
        <v>15</v>
      </c>
    </row>
    <row r="20" spans="1:7" s="9" customFormat="1" ht="29.4" customHeight="1" thickBot="1" x14ac:dyDescent="0.25">
      <c r="A20" s="22" t="s">
        <v>16</v>
      </c>
      <c r="B20" s="27">
        <v>642161</v>
      </c>
      <c r="C20" s="27" t="s">
        <v>44</v>
      </c>
      <c r="D20" s="27" t="s">
        <v>35</v>
      </c>
      <c r="E20" s="27">
        <v>600000</v>
      </c>
      <c r="F20" s="23"/>
      <c r="G20" s="34">
        <f>E20*F20</f>
        <v>0</v>
      </c>
    </row>
    <row r="21" spans="1:7" s="9" customFormat="1" ht="29.4" customHeight="1" x14ac:dyDescent="0.2">
      <c r="A21" s="81" t="s">
        <v>45</v>
      </c>
      <c r="B21" s="82"/>
      <c r="C21" s="82"/>
      <c r="D21" s="82"/>
      <c r="E21" s="82"/>
      <c r="F21" s="82"/>
      <c r="G21" s="33">
        <f>SUM(G20:G20)</f>
        <v>0</v>
      </c>
    </row>
    <row r="22" spans="1:7" s="9" customFormat="1" ht="29.4" customHeight="1" x14ac:dyDescent="0.2">
      <c r="A22" s="83" t="s">
        <v>38</v>
      </c>
      <c r="B22" s="84"/>
      <c r="C22" s="84"/>
      <c r="D22" s="84"/>
      <c r="E22" s="84"/>
      <c r="F22" s="84"/>
      <c r="G22" s="12">
        <f>G21*0.22</f>
        <v>0</v>
      </c>
    </row>
    <row r="23" spans="1:7" s="9" customFormat="1" ht="29.4" customHeight="1" thickBot="1" x14ac:dyDescent="0.25">
      <c r="A23" s="85" t="s">
        <v>46</v>
      </c>
      <c r="B23" s="86"/>
      <c r="C23" s="86"/>
      <c r="D23" s="86"/>
      <c r="E23" s="86"/>
      <c r="F23" s="86"/>
      <c r="G23" s="13">
        <f>G21+G22</f>
        <v>0</v>
      </c>
    </row>
    <row r="24" spans="1:7" s="9" customFormat="1" ht="15.6" customHeight="1" x14ac:dyDescent="0.2">
      <c r="A24" s="58" t="s">
        <v>20</v>
      </c>
      <c r="B24" s="58"/>
      <c r="C24" s="58"/>
      <c r="D24" s="58"/>
      <c r="E24" s="58"/>
      <c r="F24" s="58"/>
      <c r="G24" s="58"/>
    </row>
    <row r="25" spans="1:7" s="9" customFormat="1" ht="10.199999999999999" customHeight="1" x14ac:dyDescent="0.2">
      <c r="A25" s="36" t="s">
        <v>39</v>
      </c>
      <c r="B25" s="36"/>
      <c r="C25" s="36"/>
      <c r="D25" s="36"/>
      <c r="E25" s="36"/>
      <c r="F25" s="36"/>
      <c r="G25" s="36"/>
    </row>
    <row r="26" spans="1:7" s="9" customFormat="1" ht="29.4" customHeight="1" x14ac:dyDescent="0.2">
      <c r="A26" s="28"/>
      <c r="B26" s="28"/>
      <c r="C26" s="28"/>
      <c r="D26" s="28"/>
      <c r="E26" s="28"/>
      <c r="F26" s="28"/>
      <c r="G26" s="28"/>
    </row>
    <row r="27" spans="1:7" ht="59.4" customHeight="1" x14ac:dyDescent="0.2">
      <c r="A27" s="47" t="s">
        <v>64</v>
      </c>
      <c r="B27" s="47"/>
      <c r="C27" s="47"/>
      <c r="D27" s="47"/>
      <c r="E27" s="47"/>
      <c r="F27" s="47"/>
      <c r="G27" s="47"/>
    </row>
    <row r="28" spans="1:7" x14ac:dyDescent="0.2">
      <c r="A28" s="18"/>
      <c r="B28" s="18"/>
      <c r="C28" s="18"/>
      <c r="D28" s="18"/>
      <c r="E28" s="18"/>
      <c r="F28" s="18"/>
      <c r="G28" s="18"/>
    </row>
    <row r="29" spans="1:7" ht="50.4" customHeight="1" x14ac:dyDescent="0.2">
      <c r="A29" s="47" t="s">
        <v>56</v>
      </c>
      <c r="B29" s="47"/>
      <c r="C29" s="47"/>
      <c r="D29" s="47"/>
      <c r="E29" s="47"/>
      <c r="F29" s="47"/>
      <c r="G29" s="47"/>
    </row>
    <row r="30" spans="1:7" x14ac:dyDescent="0.2">
      <c r="A30" s="18"/>
      <c r="B30" s="18"/>
      <c r="C30" s="18"/>
      <c r="D30" s="18"/>
      <c r="E30" s="18"/>
      <c r="F30" s="18"/>
      <c r="G30" s="18"/>
    </row>
    <row r="31" spans="1:7" ht="21.6" customHeight="1" x14ac:dyDescent="0.2">
      <c r="A31" s="47"/>
      <c r="B31" s="47"/>
      <c r="C31" s="47"/>
      <c r="D31" s="47"/>
      <c r="E31" s="47"/>
      <c r="F31" s="47"/>
      <c r="G31" s="47"/>
    </row>
    <row r="32" spans="1:7" x14ac:dyDescent="0.2">
      <c r="A32" s="14"/>
      <c r="B32" s="14"/>
      <c r="C32" s="14"/>
      <c r="D32" s="14"/>
      <c r="E32" s="14"/>
      <c r="F32" s="14"/>
      <c r="G32" s="14"/>
    </row>
    <row r="33" spans="1:7" ht="26.4" customHeight="1" x14ac:dyDescent="0.2">
      <c r="A33" s="14"/>
      <c r="B33" s="14"/>
      <c r="C33" s="14"/>
      <c r="D33" s="14"/>
      <c r="E33" s="14"/>
      <c r="F33" s="14"/>
      <c r="G33" s="14"/>
    </row>
    <row r="34" spans="1:7" ht="28.2" customHeight="1" x14ac:dyDescent="0.2">
      <c r="A34" s="48" t="s">
        <v>19</v>
      </c>
      <c r="B34" s="48"/>
      <c r="C34" s="48"/>
      <c r="D34" s="48"/>
      <c r="E34" s="48"/>
      <c r="F34" s="48"/>
      <c r="G34" s="48"/>
    </row>
    <row r="35" spans="1:7" ht="28.2" customHeight="1" x14ac:dyDescent="0.2">
      <c r="A35" s="15"/>
      <c r="B35" s="15"/>
      <c r="C35" s="15"/>
      <c r="D35" s="15"/>
      <c r="E35" s="15"/>
      <c r="F35" s="15"/>
      <c r="G35" s="15"/>
    </row>
    <row r="36" spans="1:7" ht="29.4" customHeight="1" x14ac:dyDescent="0.2"/>
    <row r="37" spans="1:7" ht="29.4" customHeight="1" x14ac:dyDescent="0.2"/>
    <row r="38" spans="1:7" ht="29.4" customHeight="1" x14ac:dyDescent="0.2"/>
    <row r="39" spans="1:7" ht="29.4" customHeight="1" x14ac:dyDescent="0.2"/>
    <row r="43" spans="1:7" ht="26.4" customHeight="1" x14ac:dyDescent="0.2"/>
    <row r="44" spans="1:7" ht="29.4" customHeight="1" x14ac:dyDescent="0.2"/>
    <row r="45" spans="1:7" ht="29.4" customHeight="1" x14ac:dyDescent="0.2"/>
    <row r="46" spans="1:7" ht="29.4" customHeight="1" x14ac:dyDescent="0.2"/>
    <row r="47" spans="1:7" ht="29.4" customHeight="1" x14ac:dyDescent="0.2"/>
    <row r="48" spans="1:7" ht="29.4" customHeight="1" x14ac:dyDescent="0.2"/>
    <row r="49" ht="11.4" customHeight="1" x14ac:dyDescent="0.2"/>
    <row r="50" ht="11.4" customHeight="1" x14ac:dyDescent="0.2"/>
    <row r="51" ht="10.199999999999999" customHeight="1" x14ac:dyDescent="0.2"/>
    <row r="52" ht="26.4" customHeight="1" x14ac:dyDescent="0.2"/>
    <row r="53" ht="29.4" customHeight="1" x14ac:dyDescent="0.2"/>
    <row r="54" ht="29.4" customHeight="1" x14ac:dyDescent="0.2"/>
    <row r="55" ht="29.4" customHeight="1" x14ac:dyDescent="0.2"/>
    <row r="56" ht="29.4" customHeight="1" x14ac:dyDescent="0.2"/>
    <row r="57" ht="29.4" customHeight="1" x14ac:dyDescent="0.2"/>
    <row r="58" ht="11.4" customHeight="1" x14ac:dyDescent="0.2"/>
    <row r="59" ht="11.4" customHeight="1" x14ac:dyDescent="0.2"/>
    <row r="60" ht="10.199999999999999" customHeight="1" x14ac:dyDescent="0.2"/>
    <row r="61" ht="10.199999999999999" customHeight="1" x14ac:dyDescent="0.2"/>
    <row r="62" ht="49.8" customHeight="1" x14ac:dyDescent="0.2"/>
    <row r="63" ht="36.6" customHeight="1" x14ac:dyDescent="0.2"/>
    <row r="64" ht="36.6" customHeight="1" x14ac:dyDescent="0.2"/>
    <row r="67" ht="21.6" customHeight="1" x14ac:dyDescent="0.2"/>
  </sheetData>
  <sheetProtection algorithmName="SHA-512" hashValue="lq0nvmaD2tkfg0JKiWM8x3uHLm4mWeUBZGlrdbug2WmK1w8hT5dPSQMggVjkPZphYxXEwHn2EewDHVvzcFbbcA==" saltValue="lgcZ97y6BwC0lEW/2kMRIw==" spinCount="100000" sheet="1"/>
  <mergeCells count="26">
    <mergeCell ref="A29:G29"/>
    <mergeCell ref="A31:G31"/>
    <mergeCell ref="A34:G34"/>
    <mergeCell ref="A23:F23"/>
    <mergeCell ref="A24:G24"/>
    <mergeCell ref="A25:G25"/>
    <mergeCell ref="A18:G18"/>
    <mergeCell ref="A21:F21"/>
    <mergeCell ref="A22:F22"/>
    <mergeCell ref="A27:G27"/>
    <mergeCell ref="A15:C16"/>
    <mergeCell ref="D15:G15"/>
    <mergeCell ref="D16:G16"/>
    <mergeCell ref="A14:C14"/>
    <mergeCell ref="D14:G14"/>
    <mergeCell ref="A8:C8"/>
    <mergeCell ref="D8:G8"/>
    <mergeCell ref="A9:C9"/>
    <mergeCell ref="D9:G9"/>
    <mergeCell ref="A10:C10"/>
    <mergeCell ref="D10:G10"/>
    <mergeCell ref="D11:G11"/>
    <mergeCell ref="A12:C12"/>
    <mergeCell ref="D12:G12"/>
    <mergeCell ref="A13:C13"/>
    <mergeCell ref="D13:G13"/>
  </mergeCells>
  <pageMargins left="0.7" right="0.7" top="0.75" bottom="0.75" header="0.3" footer="0.3"/>
  <pageSetup paperSize="9" scale="8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CFA29-334A-4BFA-B0FA-2E0D9D79791B}">
  <sheetPr>
    <pageSetUpPr fitToPage="1"/>
  </sheetPr>
  <dimension ref="A1:J29"/>
  <sheetViews>
    <sheetView tabSelected="1" zoomScaleNormal="100" workbookViewId="0">
      <selection activeCell="F17" sqref="F17"/>
    </sheetView>
  </sheetViews>
  <sheetFormatPr defaultRowHeight="11.4" x14ac:dyDescent="0.2"/>
  <cols>
    <col min="1" max="1" width="4.109375" style="2" customWidth="1"/>
    <col min="2" max="2" width="9.77734375" style="2" customWidth="1"/>
    <col min="3" max="3" width="35.44140625" style="2" customWidth="1"/>
    <col min="4" max="5" width="9.33203125" style="2" customWidth="1"/>
    <col min="6" max="6" width="14.21875" style="2" customWidth="1"/>
    <col min="7" max="7" width="17.77734375" style="2" customWidth="1"/>
    <col min="8" max="11" width="12.109375" style="2" customWidth="1"/>
    <col min="12" max="16384" width="8.88671875" style="2"/>
  </cols>
  <sheetData>
    <row r="1" spans="1:10" ht="13.2" x14ac:dyDescent="0.25">
      <c r="A1" s="3" t="s">
        <v>57</v>
      </c>
      <c r="B1" s="3"/>
      <c r="C1" s="4"/>
      <c r="D1" s="1"/>
      <c r="E1" s="1"/>
      <c r="F1" s="1"/>
      <c r="G1" s="1"/>
    </row>
    <row r="2" spans="1:10" x14ac:dyDescent="0.2">
      <c r="A2" s="5" t="s">
        <v>0</v>
      </c>
      <c r="B2" s="6"/>
      <c r="C2" s="6"/>
      <c r="D2" s="6"/>
      <c r="E2" s="6"/>
      <c r="F2" s="6"/>
      <c r="G2" s="6"/>
      <c r="H2" s="7"/>
      <c r="I2" s="7"/>
      <c r="J2" s="7"/>
    </row>
    <row r="3" spans="1:10" x14ac:dyDescent="0.2">
      <c r="A3" s="5" t="s">
        <v>59</v>
      </c>
      <c r="B3" s="6"/>
      <c r="C3" s="6"/>
      <c r="D3" s="6"/>
      <c r="E3" s="6"/>
      <c r="F3" s="6"/>
      <c r="G3" s="6"/>
      <c r="H3" s="7"/>
      <c r="I3" s="7"/>
      <c r="J3" s="7"/>
    </row>
    <row r="4" spans="1:10" ht="4.8" customHeight="1" thickBot="1" x14ac:dyDescent="0.25">
      <c r="A4" s="1"/>
      <c r="B4" s="1"/>
      <c r="C4" s="1"/>
      <c r="D4" s="1"/>
      <c r="E4" s="1"/>
      <c r="F4" s="1"/>
      <c r="G4" s="1"/>
    </row>
    <row r="5" spans="1:10" ht="49.2" customHeight="1" x14ac:dyDescent="0.2">
      <c r="A5" s="59" t="s">
        <v>1</v>
      </c>
      <c r="B5" s="60"/>
      <c r="C5" s="61"/>
      <c r="D5" s="62" t="s">
        <v>60</v>
      </c>
      <c r="E5" s="63"/>
      <c r="F5" s="63"/>
      <c r="G5" s="64"/>
    </row>
    <row r="6" spans="1:10" ht="21" customHeight="1" x14ac:dyDescent="0.2">
      <c r="A6" s="37" t="s">
        <v>3</v>
      </c>
      <c r="B6" s="38"/>
      <c r="C6" s="38"/>
      <c r="D6" s="65" t="s">
        <v>62</v>
      </c>
      <c r="E6" s="66"/>
      <c r="F6" s="66"/>
      <c r="G6" s="67"/>
    </row>
    <row r="7" spans="1:10" ht="32.4" customHeight="1" thickBot="1" x14ac:dyDescent="0.25">
      <c r="A7" s="39" t="s">
        <v>4</v>
      </c>
      <c r="B7" s="40"/>
      <c r="C7" s="40"/>
      <c r="D7" s="68" t="s">
        <v>21</v>
      </c>
      <c r="E7" s="69"/>
      <c r="F7" s="69"/>
      <c r="G7" s="70"/>
    </row>
    <row r="8" spans="1:10" ht="17.399999999999999" customHeight="1" thickBot="1" x14ac:dyDescent="0.25">
      <c r="A8" s="8"/>
      <c r="B8" s="8"/>
      <c r="C8" s="8"/>
      <c r="D8" s="71"/>
      <c r="E8" s="71"/>
      <c r="F8" s="71"/>
      <c r="G8" s="71"/>
    </row>
    <row r="9" spans="1:10" ht="28.2" customHeight="1" x14ac:dyDescent="0.2">
      <c r="A9" s="72" t="s">
        <v>5</v>
      </c>
      <c r="B9" s="73"/>
      <c r="C9" s="73"/>
      <c r="D9" s="74"/>
      <c r="E9" s="74"/>
      <c r="F9" s="74"/>
      <c r="G9" s="75"/>
    </row>
    <row r="10" spans="1:10" ht="22.2" customHeight="1" x14ac:dyDescent="0.2">
      <c r="A10" s="37" t="s">
        <v>6</v>
      </c>
      <c r="B10" s="38"/>
      <c r="C10" s="38"/>
      <c r="D10" s="79"/>
      <c r="E10" s="79"/>
      <c r="F10" s="79"/>
      <c r="G10" s="80"/>
    </row>
    <row r="11" spans="1:10" ht="22.8" customHeight="1" x14ac:dyDescent="0.2">
      <c r="A11" s="37" t="s">
        <v>52</v>
      </c>
      <c r="B11" s="38"/>
      <c r="C11" s="38"/>
      <c r="D11" s="76" t="s">
        <v>58</v>
      </c>
      <c r="E11" s="77"/>
      <c r="F11" s="77"/>
      <c r="G11" s="78"/>
    </row>
    <row r="12" spans="1:10" ht="19.2" customHeight="1" x14ac:dyDescent="0.2">
      <c r="A12" s="37" t="s">
        <v>7</v>
      </c>
      <c r="B12" s="38"/>
      <c r="C12" s="38"/>
      <c r="D12" s="41" t="s">
        <v>8</v>
      </c>
      <c r="E12" s="42"/>
      <c r="F12" s="42"/>
      <c r="G12" s="43"/>
    </row>
    <row r="13" spans="1:10" ht="10.199999999999999" customHeight="1" thickBot="1" x14ac:dyDescent="0.25">
      <c r="A13" s="39"/>
      <c r="B13" s="40"/>
      <c r="C13" s="40"/>
      <c r="D13" s="44" t="s">
        <v>9</v>
      </c>
      <c r="E13" s="45"/>
      <c r="F13" s="45"/>
      <c r="G13" s="46"/>
    </row>
    <row r="15" spans="1:10" ht="18.600000000000001" customHeight="1" thickBot="1" x14ac:dyDescent="0.3">
      <c r="A15" s="87" t="s">
        <v>61</v>
      </c>
      <c r="B15" s="87"/>
      <c r="C15" s="87"/>
      <c r="D15" s="87"/>
      <c r="E15" s="87"/>
      <c r="F15" s="87"/>
      <c r="G15" s="87"/>
    </row>
    <row r="16" spans="1:10" ht="29.4" customHeight="1" x14ac:dyDescent="0.2">
      <c r="A16" s="29" t="s">
        <v>10</v>
      </c>
      <c r="B16" s="30" t="s">
        <v>11</v>
      </c>
      <c r="C16" s="30" t="s">
        <v>12</v>
      </c>
      <c r="D16" s="31" t="s">
        <v>13</v>
      </c>
      <c r="E16" s="31" t="s">
        <v>14</v>
      </c>
      <c r="F16" s="31" t="s">
        <v>51</v>
      </c>
      <c r="G16" s="32" t="s">
        <v>15</v>
      </c>
    </row>
    <row r="17" spans="1:7" ht="29.4" customHeight="1" thickBot="1" x14ac:dyDescent="0.25">
      <c r="A17" s="22" t="s">
        <v>16</v>
      </c>
      <c r="B17" s="27">
        <v>582081</v>
      </c>
      <c r="C17" s="27" t="s">
        <v>47</v>
      </c>
      <c r="D17" s="27" t="s">
        <v>35</v>
      </c>
      <c r="E17" s="27">
        <v>10000</v>
      </c>
      <c r="F17" s="23"/>
      <c r="G17" s="24">
        <f>E17*F17</f>
        <v>0</v>
      </c>
    </row>
    <row r="18" spans="1:7" ht="25.2" customHeight="1" x14ac:dyDescent="0.2">
      <c r="A18" s="81" t="s">
        <v>48</v>
      </c>
      <c r="B18" s="82"/>
      <c r="C18" s="82"/>
      <c r="D18" s="82"/>
      <c r="E18" s="82"/>
      <c r="F18" s="82"/>
      <c r="G18" s="33">
        <f>SUM(G17:G17)</f>
        <v>0</v>
      </c>
    </row>
    <row r="19" spans="1:7" ht="21" customHeight="1" x14ac:dyDescent="0.2">
      <c r="A19" s="83" t="s">
        <v>38</v>
      </c>
      <c r="B19" s="84"/>
      <c r="C19" s="84"/>
      <c r="D19" s="84"/>
      <c r="E19" s="84"/>
      <c r="F19" s="84"/>
      <c r="G19" s="12">
        <f>G18*0.22</f>
        <v>0</v>
      </c>
    </row>
    <row r="20" spans="1:7" ht="24" customHeight="1" thickBot="1" x14ac:dyDescent="0.25">
      <c r="A20" s="85" t="s">
        <v>49</v>
      </c>
      <c r="B20" s="86"/>
      <c r="C20" s="86"/>
      <c r="D20" s="86"/>
      <c r="E20" s="86"/>
      <c r="F20" s="86"/>
      <c r="G20" s="13">
        <f>G18+G19</f>
        <v>0</v>
      </c>
    </row>
    <row r="21" spans="1:7" ht="11.4" customHeight="1" x14ac:dyDescent="0.2">
      <c r="A21" s="36" t="s">
        <v>20</v>
      </c>
      <c r="B21" s="36"/>
      <c r="C21" s="36"/>
      <c r="D21" s="36"/>
      <c r="E21" s="36"/>
      <c r="F21" s="36"/>
      <c r="G21" s="36"/>
    </row>
    <row r="22" spans="1:7" ht="7.8" customHeight="1" x14ac:dyDescent="0.2">
      <c r="A22" s="36" t="s">
        <v>39</v>
      </c>
      <c r="B22" s="36"/>
      <c r="C22" s="36"/>
      <c r="D22" s="36"/>
      <c r="E22" s="36"/>
      <c r="F22" s="36"/>
      <c r="G22" s="36"/>
    </row>
    <row r="23" spans="1:7" ht="10.199999999999999" customHeight="1" x14ac:dyDescent="0.2">
      <c r="A23" s="28"/>
      <c r="B23" s="28"/>
      <c r="C23" s="28"/>
      <c r="D23" s="28"/>
      <c r="E23" s="28"/>
      <c r="F23" s="28"/>
      <c r="G23" s="28"/>
    </row>
    <row r="24" spans="1:7" ht="48.6" customHeight="1" x14ac:dyDescent="0.2">
      <c r="A24" s="47" t="s">
        <v>64</v>
      </c>
      <c r="B24" s="47"/>
      <c r="C24" s="47"/>
      <c r="D24" s="47"/>
      <c r="E24" s="47"/>
      <c r="F24" s="47"/>
      <c r="G24" s="47"/>
    </row>
    <row r="25" spans="1:7" ht="6.6" customHeight="1" x14ac:dyDescent="0.2">
      <c r="A25" s="18"/>
      <c r="B25" s="18"/>
      <c r="C25" s="18"/>
      <c r="D25" s="18"/>
      <c r="E25" s="18"/>
      <c r="F25" s="18"/>
      <c r="G25" s="18"/>
    </row>
    <row r="26" spans="1:7" ht="16.2" customHeight="1" x14ac:dyDescent="0.2">
      <c r="A26" s="47" t="s">
        <v>56</v>
      </c>
      <c r="B26" s="47"/>
      <c r="C26" s="47"/>
      <c r="D26" s="47"/>
      <c r="E26" s="47"/>
      <c r="F26" s="47"/>
      <c r="G26" s="47"/>
    </row>
    <row r="27" spans="1:7" ht="8.4" customHeight="1" x14ac:dyDescent="0.2">
      <c r="A27" s="14"/>
      <c r="B27" s="14"/>
      <c r="C27" s="14"/>
      <c r="D27" s="14"/>
      <c r="E27" s="14"/>
      <c r="F27" s="14"/>
      <c r="G27" s="14"/>
    </row>
    <row r="28" spans="1:7" ht="17.399999999999999" customHeight="1" x14ac:dyDescent="0.2">
      <c r="A28" s="48" t="s">
        <v>19</v>
      </c>
      <c r="B28" s="48"/>
      <c r="C28" s="48"/>
      <c r="D28" s="48"/>
      <c r="E28" s="48"/>
      <c r="F28" s="48"/>
      <c r="G28" s="48"/>
    </row>
    <row r="29" spans="1:7" x14ac:dyDescent="0.2">
      <c r="A29" s="15"/>
      <c r="B29" s="15"/>
      <c r="C29" s="15"/>
      <c r="D29" s="15"/>
      <c r="E29" s="15"/>
      <c r="F29" s="15"/>
      <c r="G29" s="15"/>
    </row>
  </sheetData>
  <sheetProtection algorithmName="SHA-512" hashValue="bH07WND1azo75Q1Z6Lwv+d9Lp/+Q14ipTNsz5NuxuHHVapZe1KKZy0au+xnj5SBPRrSt31I24rFkMtHW+NbfiQ==" saltValue="qfKo/DK03VaSSNscjqSpKw==" spinCount="100000" sheet="1" objects="1" scenarios="1"/>
  <mergeCells count="25">
    <mergeCell ref="A28:G28"/>
    <mergeCell ref="A15:G15"/>
    <mergeCell ref="A18:F18"/>
    <mergeCell ref="A19:F19"/>
    <mergeCell ref="A12:C13"/>
    <mergeCell ref="D12:G12"/>
    <mergeCell ref="D13:G13"/>
    <mergeCell ref="A20:F20"/>
    <mergeCell ref="A21:G21"/>
    <mergeCell ref="A22:G22"/>
    <mergeCell ref="A24:G24"/>
    <mergeCell ref="A26:G26"/>
    <mergeCell ref="A11:C11"/>
    <mergeCell ref="D11:G11"/>
    <mergeCell ref="A5:C5"/>
    <mergeCell ref="D5:G5"/>
    <mergeCell ref="A6:C6"/>
    <mergeCell ref="D6:G6"/>
    <mergeCell ref="A7:C7"/>
    <mergeCell ref="D7:G7"/>
    <mergeCell ref="D8:G8"/>
    <mergeCell ref="A9:C9"/>
    <mergeCell ref="D9:G9"/>
    <mergeCell ref="A10:C10"/>
    <mergeCell ref="D10:G10"/>
  </mergeCells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4</vt:i4>
      </vt:variant>
    </vt:vector>
  </HeadingPairs>
  <TitlesOfParts>
    <vt:vector size="4" baseType="lpstr">
      <vt:lpstr>SPECIFIKACIJA-SKLOP A</vt:lpstr>
      <vt:lpstr>SPECIFIKACIJA-SKLOP B</vt:lpstr>
      <vt:lpstr>SPECIFIKACIJA-SKLOP C</vt:lpstr>
      <vt:lpstr>SPECIFIKACIJA-SKLOP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2021-03-16T14:17:41Z</cp:lastPrinted>
  <dcterms:created xsi:type="dcterms:W3CDTF">2018-01-06T13:01:32Z</dcterms:created>
  <dcterms:modified xsi:type="dcterms:W3CDTF">2021-03-16T14:29:53Z</dcterms:modified>
</cp:coreProperties>
</file>